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30" windowWidth="14805" windowHeight="7770" activeTab="2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6" i="3" l="1"/>
  <c r="G46" i="3" s="1"/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7" i="3"/>
  <c r="G47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8" i="3" l="1"/>
  <c r="G44" i="2"/>
  <c r="G34" i="1"/>
</calcChain>
</file>

<file path=xl/sharedStrings.xml><?xml version="1.0" encoding="utf-8"?>
<sst xmlns="http://schemas.openxmlformats.org/spreadsheetml/2006/main" count="675" uniqueCount="493">
  <si>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</si>
  <si>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</si>
  <si>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</si>
  <si>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</si>
  <si>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</si>
  <si>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</si>
  <si>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</si>
  <si>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</si>
  <si>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</si>
  <si>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</si>
  <si>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</si>
  <si>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</si>
  <si>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</si>
  <si>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</si>
  <si>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</si>
  <si>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</si>
  <si>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09393243</t>
  </si>
  <si>
    <t>Егоров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</si>
  <si>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</si>
  <si>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</si>
  <si>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</si>
  <si>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</si>
  <si>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</si>
  <si>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</si>
  <si>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</si>
  <si>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</si>
  <si>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</si>
  <si>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</si>
  <si>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</si>
  <si>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</si>
  <si>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</si>
  <si>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</si>
  <si>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</si>
  <si>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</si>
  <si>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</si>
  <si>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</si>
  <si>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</si>
  <si>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</si>
  <si>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</si>
  <si>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</si>
  <si>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</si>
  <si>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</si>
  <si>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</si>
  <si>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</si>
  <si>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</si>
  <si>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</si>
  <si>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</si>
  <si>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05059038</t>
  </si>
  <si>
    <t>00600</t>
  </si>
  <si>
    <t>Белугина</t>
  </si>
  <si>
    <t>07228318</t>
  </si>
  <si>
    <t>04766234</t>
  </si>
  <si>
    <t>17300</t>
  </si>
  <si>
    <t>Опара</t>
  </si>
  <si>
    <t>04766262</t>
  </si>
  <si>
    <t>03900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</si>
  <si>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</si>
  <si>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</si>
  <si>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</si>
  <si>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</si>
  <si>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</si>
  <si>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</si>
  <si>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</si>
  <si>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</si>
  <si>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</si>
  <si>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</si>
  <si>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</si>
  <si>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</si>
  <si>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</si>
  <si>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</si>
  <si>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</si>
  <si>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</si>
  <si>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</si>
  <si>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</si>
  <si>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</si>
  <si>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</si>
  <si>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</si>
  <si>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</si>
  <si>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</si>
  <si>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</si>
  <si>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</si>
  <si>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</si>
  <si>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</si>
  <si>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</si>
  <si>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</si>
  <si>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</si>
  <si>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</si>
  <si>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</si>
  <si>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</si>
  <si>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</si>
  <si>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</si>
  <si>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</si>
  <si>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</si>
  <si>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</si>
  <si>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</si>
  <si>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</si>
  <si>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</si>
  <si>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</si>
  <si>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</si>
  <si>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</si>
  <si>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</si>
  <si>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</si>
  <si>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</si>
  <si>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</si>
  <si>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</si>
  <si>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</si>
  <si>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</si>
  <si>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</si>
  <si>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</si>
  <si>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</si>
  <si>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</si>
  <si>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</si>
  <si>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</si>
  <si>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</si>
  <si>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</si>
  <si>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</si>
  <si>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</si>
  <si>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</si>
  <si>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</si>
  <si>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</si>
  <si>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</si>
  <si>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</si>
  <si>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</si>
  <si>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</si>
  <si>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</si>
  <si>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</si>
  <si>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</si>
  <si>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</si>
  <si>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</si>
  <si>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</si>
  <si>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</si>
  <si>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</si>
  <si>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</si>
  <si>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</si>
  <si>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</si>
  <si>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</si>
  <si>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</si>
  <si>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</si>
  <si>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</si>
  <si>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</si>
  <si>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</si>
  <si>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</si>
  <si>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</si>
  <si>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</si>
  <si>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</si>
  <si>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</si>
  <si>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</si>
  <si>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</si>
  <si>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</si>
  <si>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</si>
  <si>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</si>
  <si>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</si>
  <si>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</si>
  <si>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</si>
  <si>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</si>
  <si>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</si>
  <si>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</si>
  <si>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</si>
  <si>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</si>
  <si>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</si>
  <si>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</si>
  <si>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</si>
  <si>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</si>
  <si>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</si>
  <si>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</si>
  <si>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</si>
  <si>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</si>
  <si>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</si>
  <si>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</si>
  <si>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</si>
  <si>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</si>
  <si>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</si>
  <si>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</si>
  <si>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</si>
  <si>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</si>
  <si>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</si>
  <si>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</si>
  <si>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</si>
  <si>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</si>
  <si>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</si>
  <si>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</si>
  <si>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</si>
  <si>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</si>
  <si>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</si>
  <si>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</si>
  <si>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</si>
  <si>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</si>
  <si>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</si>
  <si>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</si>
  <si>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</si>
  <si>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</si>
  <si>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</si>
  <si>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</si>
  <si>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</si>
  <si>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</si>
  <si>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</si>
  <si>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</si>
  <si>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</si>
  <si>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</si>
  <si>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</si>
  <si>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</si>
  <si>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</si>
  <si>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</si>
  <si>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</si>
  <si>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</si>
  <si>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</si>
  <si>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</si>
  <si>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</si>
  <si>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</si>
  <si>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</si>
  <si>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</si>
  <si>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</si>
  <si>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</si>
  <si>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</si>
  <si>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</si>
  <si>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</si>
  <si>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</si>
  <si>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</si>
  <si>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</si>
  <si>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</si>
  <si>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</si>
  <si>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</si>
  <si>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</si>
  <si>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</si>
  <si>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</si>
  <si>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</si>
  <si>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</si>
  <si>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</si>
  <si>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</si>
  <si>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</si>
  <si>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</si>
  <si>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</si>
  <si>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</si>
  <si>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</si>
  <si>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</si>
  <si>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</si>
  <si>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</si>
  <si>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</si>
  <si>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</si>
  <si>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</si>
  <si>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</si>
  <si>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</si>
  <si>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</si>
  <si>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</si>
  <si>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</si>
  <si>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</si>
  <si>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</si>
  <si>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</si>
  <si>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</si>
  <si>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</si>
  <si>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</si>
  <si>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</si>
  <si>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</si>
  <si>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</si>
  <si>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</si>
  <si>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</si>
  <si>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</si>
  <si>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</si>
  <si>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</si>
  <si>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</si>
  <si>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</si>
  <si>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</si>
  <si>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</si>
  <si>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</si>
  <si>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</si>
  <si>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</si>
  <si>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</si>
  <si>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</si>
  <si>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</si>
  <si>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</si>
  <si>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</si>
  <si>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</si>
  <si>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</si>
  <si>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</si>
  <si>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</si>
  <si>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</si>
  <si>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</si>
  <si>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</si>
  <si>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</si>
  <si>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</si>
  <si>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</si>
  <si>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</si>
  <si>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</si>
  <si>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</si>
  <si>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</si>
  <si>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</si>
  <si>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</si>
  <si>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</si>
  <si>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</si>
  <si>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</si>
  <si>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</si>
  <si>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</si>
  <si>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</si>
  <si>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</si>
  <si>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</si>
  <si>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</si>
  <si>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</si>
  <si>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</si>
  <si>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</si>
  <si>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</si>
  <si>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</si>
  <si>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</si>
  <si>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</si>
  <si>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</si>
  <si>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</si>
  <si>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</si>
  <si>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</si>
  <si>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</si>
  <si>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</si>
  <si>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</si>
  <si>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</si>
  <si>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</si>
  <si>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</si>
  <si>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</si>
  <si>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</si>
  <si>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</si>
  <si>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</si>
  <si>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</si>
  <si>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</si>
  <si>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</si>
  <si>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</si>
  <si>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</si>
  <si>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</si>
  <si>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</si>
  <si>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</si>
  <si>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</si>
  <si>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</si>
  <si>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</si>
  <si>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</si>
  <si>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</si>
  <si>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</si>
  <si>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</si>
  <si>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</si>
  <si>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</si>
  <si>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Савченко</t>
  </si>
  <si>
    <t>00900</t>
  </si>
  <si>
    <t>Рыбалкина</t>
  </si>
  <si>
    <t>Акулинина</t>
  </si>
  <si>
    <t>22260</t>
  </si>
  <si>
    <t>Григорян</t>
  </si>
  <si>
    <t>07000</t>
  </si>
  <si>
    <t>56100</t>
  </si>
  <si>
    <t>02400</t>
  </si>
  <si>
    <t>06500</t>
  </si>
  <si>
    <t>01892</t>
  </si>
  <si>
    <t>04700</t>
  </si>
  <si>
    <t>01286</t>
  </si>
  <si>
    <t>00071</t>
  </si>
  <si>
    <t>01322</t>
  </si>
  <si>
    <t>02800</t>
  </si>
  <si>
    <t>02036</t>
  </si>
  <si>
    <t>02654</t>
  </si>
  <si>
    <t>01300</t>
  </si>
  <si>
    <t>04900</t>
  </si>
  <si>
    <t>Домогацкий</t>
  </si>
  <si>
    <t>Щелкунова</t>
  </si>
  <si>
    <t>81700</t>
  </si>
  <si>
    <t>58300</t>
  </si>
  <si>
    <t>01800</t>
  </si>
  <si>
    <t>09600</t>
  </si>
  <si>
    <t>01900</t>
  </si>
  <si>
    <t>23200</t>
  </si>
  <si>
    <t>03000</t>
  </si>
  <si>
    <t>11500</t>
  </si>
  <si>
    <t>23300</t>
  </si>
  <si>
    <t>03163</t>
  </si>
  <si>
    <t>Капралова</t>
  </si>
  <si>
    <t>26800</t>
  </si>
  <si>
    <t>19600</t>
  </si>
  <si>
    <t>03800</t>
  </si>
  <si>
    <t>01200</t>
  </si>
  <si>
    <t>72468</t>
  </si>
  <si>
    <t>02192</t>
  </si>
  <si>
    <t>28100</t>
  </si>
  <si>
    <t>08400</t>
  </si>
  <si>
    <t>Газовики</t>
  </si>
  <si>
    <t>078954</t>
  </si>
  <si>
    <t>00043</t>
  </si>
  <si>
    <t>42950</t>
  </si>
  <si>
    <t>00700</t>
  </si>
  <si>
    <t>59700</t>
  </si>
  <si>
    <t>70500</t>
  </si>
  <si>
    <t>00080</t>
  </si>
  <si>
    <t>35658</t>
  </si>
  <si>
    <t>21100</t>
  </si>
  <si>
    <t>06700</t>
  </si>
  <si>
    <t>82400</t>
  </si>
  <si>
    <t>05500</t>
  </si>
  <si>
    <t>07800</t>
  </si>
  <si>
    <t>17700</t>
  </si>
  <si>
    <t>48900</t>
  </si>
  <si>
    <t>00800</t>
  </si>
  <si>
    <t>48100</t>
  </si>
  <si>
    <t>07100</t>
  </si>
  <si>
    <t>05000</t>
  </si>
  <si>
    <t>21900</t>
  </si>
  <si>
    <t>47700</t>
  </si>
  <si>
    <t>02000</t>
  </si>
  <si>
    <t>04300</t>
  </si>
  <si>
    <t>23500</t>
  </si>
  <si>
    <t>16468</t>
  </si>
  <si>
    <t>07900</t>
  </si>
  <si>
    <t>05394</t>
  </si>
  <si>
    <t>04816</t>
  </si>
  <si>
    <t>25405</t>
  </si>
  <si>
    <t>52600</t>
  </si>
  <si>
    <t>14400</t>
  </si>
  <si>
    <t>02200</t>
  </si>
  <si>
    <t>23700</t>
  </si>
  <si>
    <t>13400</t>
  </si>
  <si>
    <t>14000</t>
  </si>
  <si>
    <t>28700</t>
  </si>
  <si>
    <t>31100</t>
  </si>
  <si>
    <t>83200</t>
  </si>
  <si>
    <t>79500</t>
  </si>
  <si>
    <t>04200</t>
  </si>
  <si>
    <t>05800</t>
  </si>
  <si>
    <t>11100</t>
  </si>
  <si>
    <t>82575</t>
  </si>
  <si>
    <t>08500</t>
  </si>
  <si>
    <t>26000</t>
  </si>
  <si>
    <t>54600</t>
  </si>
  <si>
    <t>91000</t>
  </si>
  <si>
    <t>88100</t>
  </si>
  <si>
    <t>23800</t>
  </si>
  <si>
    <t>51700</t>
  </si>
  <si>
    <t>32900</t>
  </si>
  <si>
    <t>14800</t>
  </si>
  <si>
    <t>09200</t>
  </si>
  <si>
    <t>50400</t>
  </si>
  <si>
    <t>05900</t>
  </si>
  <si>
    <t>05100</t>
  </si>
  <si>
    <t>33200</t>
  </si>
  <si>
    <t>05700</t>
  </si>
  <si>
    <t>83700</t>
  </si>
  <si>
    <t>08900</t>
  </si>
  <si>
    <t>02700</t>
  </si>
  <si>
    <t>26600</t>
  </si>
  <si>
    <t>04000</t>
  </si>
  <si>
    <t>34600</t>
  </si>
  <si>
    <t>95500</t>
  </si>
  <si>
    <t>82800</t>
  </si>
  <si>
    <t>16500</t>
  </si>
  <si>
    <t>25905</t>
  </si>
  <si>
    <t>60615</t>
  </si>
  <si>
    <t>20342</t>
  </si>
  <si>
    <t>45164</t>
  </si>
  <si>
    <t>01983</t>
  </si>
  <si>
    <t>04288</t>
  </si>
  <si>
    <t>88186</t>
  </si>
  <si>
    <t>80956</t>
  </si>
  <si>
    <t>28255</t>
  </si>
  <si>
    <t xml:space="preserve">      А В Г У С Т</t>
  </si>
  <si>
    <t xml:space="preserve">ПОКАЗАНИЯ СЧЕТЧИКОВ   УЛИЦА №1          за август 2017 год         </t>
  </si>
  <si>
    <t>91500</t>
  </si>
  <si>
    <t xml:space="preserve">       А В Г У С Т</t>
  </si>
  <si>
    <t xml:space="preserve">ПОКАЗАНИЯ СЧЕТЧИКОВ   УЛИЦА №2         за август 2017 год         </t>
  </si>
  <si>
    <t>29100</t>
  </si>
  <si>
    <t>23900</t>
  </si>
  <si>
    <t>49700</t>
  </si>
  <si>
    <t>52100</t>
  </si>
  <si>
    <t>15500</t>
  </si>
  <si>
    <t>51300</t>
  </si>
  <si>
    <t>01500</t>
  </si>
  <si>
    <t xml:space="preserve">ПОКАЗАНИЯ СЧЕТЧИКОВ   УЛИЦА №3               за август 2017 год     </t>
  </si>
  <si>
    <t>04400</t>
  </si>
  <si>
    <t>84200</t>
  </si>
  <si>
    <t>80800</t>
  </si>
  <si>
    <t>30100</t>
  </si>
  <si>
    <t xml:space="preserve">ПОКАЗАНИЯ СЧЕТЧИКОВ   УЛИЦА №4        за август 2017 год          </t>
  </si>
  <si>
    <t xml:space="preserve">    А В Г У С Т</t>
  </si>
  <si>
    <t>06200</t>
  </si>
  <si>
    <t>05300</t>
  </si>
  <si>
    <t>01569</t>
  </si>
  <si>
    <t>18100</t>
  </si>
  <si>
    <t>07500</t>
  </si>
  <si>
    <t>35400</t>
  </si>
  <si>
    <t>96200</t>
  </si>
  <si>
    <t>16700</t>
  </si>
  <si>
    <t>00625</t>
  </si>
  <si>
    <t>28570</t>
  </si>
  <si>
    <t>23983</t>
  </si>
  <si>
    <t>00437</t>
  </si>
  <si>
    <t>20520</t>
  </si>
  <si>
    <t>05828</t>
  </si>
  <si>
    <t>05971</t>
  </si>
  <si>
    <t>31300</t>
  </si>
  <si>
    <t>23298</t>
  </si>
  <si>
    <t>03111</t>
  </si>
  <si>
    <t>02852</t>
  </si>
  <si>
    <t>29160</t>
  </si>
  <si>
    <t>03600</t>
  </si>
  <si>
    <t>83630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</si>
</sst>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0" workbookViewId="0">
      <selection activeCell="F19" sqref="F19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453</v>
      </c>
      <c r="B1" s="2"/>
      <c r="C1" s="3"/>
      <c r="D1" s="3"/>
      <c r="E1" s="3"/>
      <c r="F1" s="3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327</v>
      </c>
      <c r="E4" s="9" t="s">
        <v>327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336</v>
      </c>
      <c r="C5" s="9" t="s">
        <v>16</v>
      </c>
      <c r="D5" s="9" t="s">
        <v>347</v>
      </c>
      <c r="E5" s="9" t="s">
        <v>347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17</v>
      </c>
      <c r="C6" s="9" t="s">
        <v>18</v>
      </c>
      <c r="D6" s="9" t="s">
        <v>419</v>
      </c>
      <c r="E6" s="9" t="s">
        <v>419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3" t="s">
        <v>19</v>
      </c>
      <c r="C7" s="10" t="s">
        <v>20</v>
      </c>
      <c r="D7" s="10" t="s">
        <v>437</v>
      </c>
      <c r="E7" s="10" t="s">
        <v>480</v>
      </c>
      <c r="F7" s="10">
        <f t="shared" si="0"/>
        <v>1970</v>
      </c>
      <c r="G7" s="12">
        <f>F7*$I$1</f>
        <v>10441</v>
      </c>
      <c r="H7" s="18">
        <v>43007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21</v>
      </c>
      <c r="C8" s="10" t="s">
        <v>22</v>
      </c>
      <c r="D8" s="10" t="s">
        <v>343</v>
      </c>
      <c r="E8" s="10" t="s">
        <v>343</v>
      </c>
      <c r="F8" s="10">
        <f t="shared" si="0"/>
        <v>0</v>
      </c>
      <c r="G8" s="12">
        <f t="shared" si="1"/>
        <v>0</v>
      </c>
      <c r="H8" s="18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23</v>
      </c>
      <c r="C9" s="10" t="s">
        <v>24</v>
      </c>
      <c r="D9" s="10" t="s">
        <v>443</v>
      </c>
      <c r="E9" s="10" t="s">
        <v>443</v>
      </c>
      <c r="F9" s="10">
        <f t="shared" si="0"/>
        <v>0</v>
      </c>
      <c r="G9" s="12">
        <f t="shared" si="1"/>
        <v>0</v>
      </c>
      <c r="H9" s="18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25</v>
      </c>
      <c r="C10" s="10" t="s">
        <v>26</v>
      </c>
      <c r="D10" s="10" t="s">
        <v>420</v>
      </c>
      <c r="E10" s="10" t="s">
        <v>437</v>
      </c>
      <c r="F10" s="10">
        <f t="shared" si="0"/>
        <v>600</v>
      </c>
      <c r="G10" s="12">
        <f>F10*$I$1</f>
        <v>3180</v>
      </c>
      <c r="H10" s="18">
        <v>42997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27</v>
      </c>
      <c r="C11" s="10" t="s">
        <v>28</v>
      </c>
      <c r="D11" s="10" t="s">
        <v>421</v>
      </c>
      <c r="E11" s="10" t="s">
        <v>421</v>
      </c>
      <c r="F11" s="10">
        <f t="shared" si="0"/>
        <v>0</v>
      </c>
      <c r="G11" s="12">
        <f>F11*$I$1</f>
        <v>0</v>
      </c>
      <c r="H11" s="14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29</v>
      </c>
      <c r="C12" s="10" t="s">
        <v>30</v>
      </c>
      <c r="D12" s="10" t="s">
        <v>31</v>
      </c>
      <c r="E12" s="10" t="s">
        <v>31</v>
      </c>
      <c r="F12" s="10">
        <f t="shared" si="0"/>
        <v>0</v>
      </c>
      <c r="G12" s="12">
        <f>F12*R10</f>
        <v>0</v>
      </c>
      <c r="H12" s="18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32</v>
      </c>
      <c r="C13" s="10" t="s">
        <v>33</v>
      </c>
      <c r="D13" s="10" t="s">
        <v>34</v>
      </c>
      <c r="E13" s="10" t="s">
        <v>34</v>
      </c>
      <c r="F13" s="10">
        <f t="shared" si="0"/>
        <v>0</v>
      </c>
      <c r="G13" s="12">
        <f t="shared" si="1"/>
        <v>0</v>
      </c>
      <c r="H13" s="18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35</v>
      </c>
      <c r="C14" s="10" t="s">
        <v>36</v>
      </c>
      <c r="D14" s="10" t="s">
        <v>408</v>
      </c>
      <c r="E14" s="10" t="s">
        <v>481</v>
      </c>
      <c r="F14" s="10">
        <f t="shared" si="0"/>
        <v>283</v>
      </c>
      <c r="G14" s="12">
        <f t="shared" si="1"/>
        <v>1499.8999999999999</v>
      </c>
      <c r="H14" s="18">
        <v>43005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337</v>
      </c>
      <c r="C15" s="10" t="s">
        <v>37</v>
      </c>
      <c r="D15" s="10" t="s">
        <v>365</v>
      </c>
      <c r="E15" s="10" t="s">
        <v>365</v>
      </c>
      <c r="F15" s="10">
        <f t="shared" si="0"/>
        <v>0</v>
      </c>
      <c r="G15" s="12">
        <f t="shared" si="1"/>
        <v>0</v>
      </c>
      <c r="H15" s="14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38</v>
      </c>
      <c r="C16" s="10" t="s">
        <v>39</v>
      </c>
      <c r="D16" s="10" t="s">
        <v>406</v>
      </c>
      <c r="E16" s="10" t="s">
        <v>406</v>
      </c>
      <c r="F16" s="10">
        <f t="shared" si="0"/>
        <v>0</v>
      </c>
      <c r="G16" s="12">
        <f t="shared" si="1"/>
        <v>0</v>
      </c>
      <c r="H16" s="14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40</v>
      </c>
      <c r="C17" s="10" t="s">
        <v>41</v>
      </c>
      <c r="D17" s="10" t="s">
        <v>352</v>
      </c>
      <c r="E17" s="10" t="s">
        <v>352</v>
      </c>
      <c r="F17" s="10">
        <f t="shared" si="0"/>
        <v>0</v>
      </c>
      <c r="G17" s="12">
        <f t="shared" si="1"/>
        <v>0</v>
      </c>
      <c r="H17" s="14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42</v>
      </c>
      <c r="C18" s="10" t="s">
        <v>43</v>
      </c>
      <c r="D18" s="10" t="s">
        <v>44</v>
      </c>
      <c r="E18" s="10" t="s">
        <v>44</v>
      </c>
      <c r="F18" s="10">
        <f t="shared" si="0"/>
        <v>0</v>
      </c>
      <c r="G18" s="12">
        <f t="shared" si="1"/>
        <v>0</v>
      </c>
      <c r="H18" s="41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45</v>
      </c>
      <c r="C19" s="10" t="s">
        <v>46</v>
      </c>
      <c r="D19" s="10" t="s">
        <v>399</v>
      </c>
      <c r="E19" s="10" t="s">
        <v>399</v>
      </c>
      <c r="F19" s="10">
        <f t="shared" si="0"/>
        <v>0</v>
      </c>
      <c r="G19" s="12">
        <f t="shared" si="1"/>
        <v>0</v>
      </c>
      <c r="H19" s="41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334</v>
      </c>
      <c r="C20" s="10" t="s">
        <v>47</v>
      </c>
      <c r="D20" s="10" t="s">
        <v>385</v>
      </c>
      <c r="E20" s="10" t="s">
        <v>385</v>
      </c>
      <c r="F20" s="10">
        <f t="shared" si="0"/>
        <v>0</v>
      </c>
      <c r="G20" s="12">
        <f t="shared" si="1"/>
        <v>0</v>
      </c>
      <c r="H20" s="18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49</v>
      </c>
      <c r="C21" s="10" t="s">
        <v>50</v>
      </c>
      <c r="D21" s="10" t="s">
        <v>353</v>
      </c>
      <c r="E21" s="10" t="s">
        <v>353</v>
      </c>
      <c r="F21" s="10">
        <f t="shared" si="0"/>
        <v>0</v>
      </c>
      <c r="G21" s="12">
        <f t="shared" si="1"/>
        <v>0</v>
      </c>
      <c r="H21" s="18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354</v>
      </c>
      <c r="C22" s="10" t="s">
        <v>51</v>
      </c>
      <c r="D22" s="10" t="s">
        <v>52</v>
      </c>
      <c r="E22" s="10" t="s">
        <v>52</v>
      </c>
      <c r="F22" s="10">
        <f t="shared" si="0"/>
        <v>0</v>
      </c>
      <c r="G22" s="12">
        <f t="shared" si="1"/>
        <v>0</v>
      </c>
      <c r="H22" s="18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53</v>
      </c>
      <c r="C23" s="10" t="s">
        <v>54</v>
      </c>
      <c r="D23" s="10" t="s">
        <v>343</v>
      </c>
      <c r="E23" s="10" t="s">
        <v>343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56</v>
      </c>
      <c r="C24" s="10" t="s">
        <v>57</v>
      </c>
      <c r="D24" s="10" t="s">
        <v>422</v>
      </c>
      <c r="E24" s="10" t="s">
        <v>454</v>
      </c>
      <c r="F24" s="10">
        <f t="shared" si="0"/>
        <v>500</v>
      </c>
      <c r="G24" s="12">
        <f t="shared" si="1"/>
        <v>2650</v>
      </c>
      <c r="H24" s="18">
        <v>43006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58</v>
      </c>
      <c r="C25" s="10" t="s">
        <v>59</v>
      </c>
      <c r="D25" s="10" t="s">
        <v>348</v>
      </c>
      <c r="E25" s="10" t="s">
        <v>348</v>
      </c>
      <c r="F25" s="10">
        <f t="shared" si="0"/>
        <v>0</v>
      </c>
      <c r="G25" s="12">
        <f t="shared" si="1"/>
        <v>0</v>
      </c>
      <c r="H25" s="18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355</v>
      </c>
      <c r="C26" s="10" t="s">
        <v>60</v>
      </c>
      <c r="D26" s="10" t="s">
        <v>388</v>
      </c>
      <c r="E26" s="10" t="s">
        <v>388</v>
      </c>
      <c r="F26" s="10">
        <f t="shared" si="0"/>
        <v>0</v>
      </c>
      <c r="G26" s="12">
        <f t="shared" si="1"/>
        <v>0</v>
      </c>
      <c r="H26" s="18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61</v>
      </c>
      <c r="C27" s="10" t="s">
        <v>62</v>
      </c>
      <c r="D27" s="10" t="s">
        <v>381</v>
      </c>
      <c r="E27" s="10" t="s">
        <v>381</v>
      </c>
      <c r="F27" s="10">
        <f t="shared" si="0"/>
        <v>0</v>
      </c>
      <c r="G27" s="12">
        <f t="shared" si="1"/>
        <v>0</v>
      </c>
      <c r="H27" s="18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63</v>
      </c>
      <c r="C28" s="10" t="s">
        <v>64</v>
      </c>
      <c r="D28" s="10" t="s">
        <v>444</v>
      </c>
      <c r="E28" s="10" t="s">
        <v>444</v>
      </c>
      <c r="F28" s="10">
        <f t="shared" si="0"/>
        <v>0</v>
      </c>
      <c r="G28" s="12">
        <f t="shared" si="1"/>
        <v>0</v>
      </c>
      <c r="H28" s="18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65</v>
      </c>
      <c r="C29" s="10" t="s">
        <v>66</v>
      </c>
      <c r="D29" s="10" t="s">
        <v>389</v>
      </c>
      <c r="E29" s="10" t="s">
        <v>389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67</v>
      </c>
      <c r="C30" s="10" t="s">
        <v>68</v>
      </c>
      <c r="D30" s="10" t="s">
        <v>423</v>
      </c>
      <c r="E30" s="10" t="s">
        <v>423</v>
      </c>
      <c r="F30" s="10">
        <f t="shared" si="0"/>
        <v>0</v>
      </c>
      <c r="G30" s="12">
        <f>F30*$I$1</f>
        <v>0</v>
      </c>
      <c r="H30" s="18"/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69</v>
      </c>
      <c r="C31" s="10" t="s">
        <v>70</v>
      </c>
      <c r="D31" s="10" t="s">
        <v>34</v>
      </c>
      <c r="E31" s="10" t="s">
        <v>34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71</v>
      </c>
      <c r="C32" s="10" t="s">
        <v>72</v>
      </c>
      <c r="D32" s="10" t="s">
        <v>147</v>
      </c>
      <c r="E32" s="10" t="s">
        <v>147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74</v>
      </c>
      <c r="C33" s="10" t="s">
        <v>75</v>
      </c>
      <c r="D33" s="10" t="s">
        <v>34</v>
      </c>
      <c r="E33" s="10" t="s">
        <v>34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76</v>
      </c>
      <c r="C34" s="24"/>
      <c r="D34" s="25"/>
      <c r="E34" s="25"/>
      <c r="F34" s="26"/>
      <c r="G34" s="27">
        <f>SUM(G4:G33)</f>
        <v>17770.900000000001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452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16" workbookViewId="0">
      <selection activeCell="E40" sqref="E40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456</v>
      </c>
      <c r="B1" s="2"/>
      <c r="C1" s="3"/>
      <c r="D1" s="3"/>
      <c r="E1" s="3"/>
      <c r="F1" s="2"/>
      <c r="G1" s="2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242</v>
      </c>
      <c r="C3" s="11" t="s">
        <v>243</v>
      </c>
      <c r="D3" s="11" t="s">
        <v>407</v>
      </c>
      <c r="E3" s="11" t="s">
        <v>407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244</v>
      </c>
      <c r="C4" s="10" t="s">
        <v>245</v>
      </c>
      <c r="D4" s="10" t="s">
        <v>411</v>
      </c>
      <c r="E4" s="10" t="s">
        <v>457</v>
      </c>
      <c r="F4" s="10">
        <f>E4-D4</f>
        <v>400</v>
      </c>
      <c r="G4" s="12">
        <f t="shared" ref="G4:G43" si="0">F4*$I$1</f>
        <v>2120</v>
      </c>
      <c r="H4" s="20">
        <v>42985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246</v>
      </c>
      <c r="C5" s="10" t="s">
        <v>247</v>
      </c>
      <c r="D5" s="10" t="s">
        <v>248</v>
      </c>
      <c r="E5" s="10" t="s">
        <v>248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249</v>
      </c>
      <c r="C6" s="10" t="s">
        <v>250</v>
      </c>
      <c r="D6" s="10" t="s">
        <v>348</v>
      </c>
      <c r="E6" s="10" t="s">
        <v>348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251</v>
      </c>
      <c r="C7" s="10" t="s">
        <v>252</v>
      </c>
      <c r="D7" s="10" t="s">
        <v>253</v>
      </c>
      <c r="E7" s="10" t="s">
        <v>253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254</v>
      </c>
      <c r="C8" s="10" t="s">
        <v>255</v>
      </c>
      <c r="D8" s="10" t="s">
        <v>335</v>
      </c>
      <c r="E8" s="10" t="s">
        <v>335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256</v>
      </c>
      <c r="D9" s="10" t="s">
        <v>257</v>
      </c>
      <c r="E9" s="10" t="s">
        <v>482</v>
      </c>
      <c r="F9" s="10">
        <f t="shared" si="1"/>
        <v>377</v>
      </c>
      <c r="G9" s="12">
        <f t="shared" si="0"/>
        <v>1998.1</v>
      </c>
      <c r="H9" s="20">
        <v>43005</v>
      </c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258</v>
      </c>
      <c r="C10" s="10" t="s">
        <v>259</v>
      </c>
      <c r="D10" s="10" t="s">
        <v>260</v>
      </c>
      <c r="E10" s="10" t="s">
        <v>260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261</v>
      </c>
      <c r="C11" s="10" t="s">
        <v>262</v>
      </c>
      <c r="D11" s="10" t="s">
        <v>424</v>
      </c>
      <c r="E11" s="10" t="s">
        <v>458</v>
      </c>
      <c r="F11" s="10">
        <f>E11-D11</f>
        <v>100</v>
      </c>
      <c r="G11" s="12">
        <f t="shared" si="0"/>
        <v>530</v>
      </c>
      <c r="H11" s="41">
        <v>42982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263</v>
      </c>
      <c r="C12" s="10" t="s">
        <v>264</v>
      </c>
      <c r="D12" s="10" t="s">
        <v>390</v>
      </c>
      <c r="E12" s="10" t="s">
        <v>459</v>
      </c>
      <c r="F12" s="10">
        <f t="shared" si="1"/>
        <v>800</v>
      </c>
      <c r="G12" s="12">
        <f t="shared" si="0"/>
        <v>4240</v>
      </c>
      <c r="H12" s="41">
        <v>43000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265</v>
      </c>
      <c r="C13" s="10" t="s">
        <v>266</v>
      </c>
      <c r="D13" s="10" t="s">
        <v>445</v>
      </c>
      <c r="E13" s="10" t="s">
        <v>483</v>
      </c>
      <c r="F13" s="10">
        <f t="shared" si="1"/>
        <v>178</v>
      </c>
      <c r="G13" s="12">
        <f t="shared" si="0"/>
        <v>943.4</v>
      </c>
      <c r="H13" s="41">
        <v>42979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267</v>
      </c>
      <c r="C14" s="10" t="s">
        <v>268</v>
      </c>
      <c r="D14" s="10" t="s">
        <v>425</v>
      </c>
      <c r="E14" s="10" t="s">
        <v>460</v>
      </c>
      <c r="F14" s="10">
        <f t="shared" si="1"/>
        <v>400</v>
      </c>
      <c r="G14" s="12">
        <f t="shared" si="0"/>
        <v>2120</v>
      </c>
      <c r="H14" s="41">
        <v>42996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269</v>
      </c>
      <c r="C15" s="10" t="s">
        <v>270</v>
      </c>
      <c r="D15" s="10" t="s">
        <v>271</v>
      </c>
      <c r="E15" s="10" t="s">
        <v>271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272</v>
      </c>
      <c r="C16" s="10" t="s">
        <v>273</v>
      </c>
      <c r="D16" s="10" t="s">
        <v>373</v>
      </c>
      <c r="E16" s="10" t="s">
        <v>373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274</v>
      </c>
      <c r="C17" s="10" t="s">
        <v>275</v>
      </c>
      <c r="D17" s="10" t="s">
        <v>426</v>
      </c>
      <c r="E17" s="10" t="s">
        <v>426</v>
      </c>
      <c r="F17" s="10">
        <f t="shared" si="1"/>
        <v>0</v>
      </c>
      <c r="G17" s="12">
        <f t="shared" si="0"/>
        <v>0</v>
      </c>
      <c r="H17" s="41"/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276</v>
      </c>
      <c r="C18" s="10" t="s">
        <v>277</v>
      </c>
      <c r="D18" s="10" t="s">
        <v>34</v>
      </c>
      <c r="E18" s="10" t="s">
        <v>34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278</v>
      </c>
      <c r="C19" s="10" t="s">
        <v>279</v>
      </c>
      <c r="D19" s="10" t="s">
        <v>401</v>
      </c>
      <c r="E19" s="10" t="s">
        <v>401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280</v>
      </c>
      <c r="B20" s="17" t="s">
        <v>281</v>
      </c>
      <c r="C20" s="10" t="s">
        <v>282</v>
      </c>
      <c r="D20" s="10" t="s">
        <v>402</v>
      </c>
      <c r="E20" s="10" t="s">
        <v>484</v>
      </c>
      <c r="F20" s="10">
        <f t="shared" si="1"/>
        <v>434</v>
      </c>
      <c r="G20" s="12">
        <f t="shared" si="0"/>
        <v>2300.1999999999998</v>
      </c>
      <c r="H20" s="20">
        <v>43006</v>
      </c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283</v>
      </c>
      <c r="C21" s="10" t="s">
        <v>284</v>
      </c>
      <c r="D21" s="10" t="s">
        <v>446</v>
      </c>
      <c r="E21" s="10" t="s">
        <v>446</v>
      </c>
      <c r="F21" s="10">
        <f t="shared" si="1"/>
        <v>0</v>
      </c>
      <c r="G21" s="12">
        <f>F21*$I$1</f>
        <v>0</v>
      </c>
      <c r="H21" s="41"/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285</v>
      </c>
      <c r="C22" s="10" t="s">
        <v>286</v>
      </c>
      <c r="D22" s="10" t="s">
        <v>409</v>
      </c>
      <c r="E22" s="10" t="s">
        <v>410</v>
      </c>
      <c r="F22" s="10">
        <f t="shared" si="1"/>
        <v>600</v>
      </c>
      <c r="G22" s="12">
        <f t="shared" si="0"/>
        <v>3180</v>
      </c>
      <c r="H22" s="20">
        <v>43006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287</v>
      </c>
      <c r="C23" s="10" t="s">
        <v>288</v>
      </c>
      <c r="D23" s="10" t="s">
        <v>391</v>
      </c>
      <c r="E23" s="10" t="s">
        <v>391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289</v>
      </c>
      <c r="C24" s="10" t="s">
        <v>290</v>
      </c>
      <c r="D24" s="10" t="s">
        <v>427</v>
      </c>
      <c r="E24" s="10" t="s">
        <v>461</v>
      </c>
      <c r="F24" s="10">
        <f t="shared" si="1"/>
        <v>700</v>
      </c>
      <c r="G24" s="12">
        <f t="shared" si="0"/>
        <v>3710</v>
      </c>
      <c r="H24" s="20">
        <v>42997</v>
      </c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291</v>
      </c>
      <c r="C25" s="10" t="s">
        <v>292</v>
      </c>
      <c r="D25" s="10" t="s">
        <v>293</v>
      </c>
      <c r="E25" s="10" t="s">
        <v>293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294</v>
      </c>
      <c r="C26" s="10" t="s">
        <v>295</v>
      </c>
      <c r="D26" s="10" t="s">
        <v>386</v>
      </c>
      <c r="E26" s="10" t="s">
        <v>386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296</v>
      </c>
      <c r="C27" s="10" t="s">
        <v>297</v>
      </c>
      <c r="D27" s="10" t="s">
        <v>447</v>
      </c>
      <c r="E27" s="10" t="s">
        <v>447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298</v>
      </c>
      <c r="C28" s="10" t="s">
        <v>299</v>
      </c>
      <c r="D28" s="10" t="s">
        <v>428</v>
      </c>
      <c r="E28" s="10" t="s">
        <v>428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300</v>
      </c>
      <c r="C29" s="10" t="s">
        <v>301</v>
      </c>
      <c r="D29" s="10" t="s">
        <v>55</v>
      </c>
      <c r="E29" s="10" t="s">
        <v>55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302</v>
      </c>
      <c r="C30" s="10" t="s">
        <v>303</v>
      </c>
      <c r="D30" s="10" t="s">
        <v>359</v>
      </c>
      <c r="E30" s="10" t="s">
        <v>359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304</v>
      </c>
      <c r="C31" s="10" t="s">
        <v>305</v>
      </c>
      <c r="D31" s="10" t="s">
        <v>356</v>
      </c>
      <c r="E31" s="10" t="s">
        <v>356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306</v>
      </c>
      <c r="C32" s="10" t="s">
        <v>307</v>
      </c>
      <c r="D32" s="10" t="s">
        <v>308</v>
      </c>
      <c r="E32" s="10" t="s">
        <v>308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309</v>
      </c>
      <c r="C33" s="10" t="s">
        <v>310</v>
      </c>
      <c r="D33" s="10" t="s">
        <v>357</v>
      </c>
      <c r="E33" s="10" t="s">
        <v>357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311</v>
      </c>
      <c r="C34" s="10" t="s">
        <v>312</v>
      </c>
      <c r="D34" s="10" t="s">
        <v>248</v>
      </c>
      <c r="E34" s="10" t="s">
        <v>248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313</v>
      </c>
      <c r="C35" s="10" t="s">
        <v>314</v>
      </c>
      <c r="D35" s="10" t="s">
        <v>360</v>
      </c>
      <c r="E35" s="10" t="s">
        <v>360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315</v>
      </c>
      <c r="C36" s="10" t="s">
        <v>316</v>
      </c>
      <c r="D36" s="10" t="s">
        <v>429</v>
      </c>
      <c r="E36" s="10" t="s">
        <v>462</v>
      </c>
      <c r="F36" s="10">
        <f t="shared" si="1"/>
        <v>900</v>
      </c>
      <c r="G36" s="12">
        <f t="shared" si="0"/>
        <v>4770</v>
      </c>
      <c r="H36" s="15">
        <v>42985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317</v>
      </c>
      <c r="C37" s="10" t="s">
        <v>318</v>
      </c>
      <c r="D37" s="10" t="s">
        <v>387</v>
      </c>
      <c r="E37" s="10" t="s">
        <v>485</v>
      </c>
      <c r="F37" s="10">
        <f t="shared" si="1"/>
        <v>471</v>
      </c>
      <c r="G37" s="12">
        <f t="shared" si="0"/>
        <v>2496.2999999999997</v>
      </c>
      <c r="H37" s="15">
        <v>42993</v>
      </c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319</v>
      </c>
      <c r="C38" s="10" t="s">
        <v>320</v>
      </c>
      <c r="D38" s="10" t="s">
        <v>412</v>
      </c>
      <c r="E38" s="10" t="s">
        <v>486</v>
      </c>
      <c r="F38" s="10">
        <f>E38-D38</f>
        <v>200</v>
      </c>
      <c r="G38" s="12">
        <f t="shared" si="0"/>
        <v>1060</v>
      </c>
      <c r="H38" s="18">
        <v>42982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321</v>
      </c>
      <c r="C39" s="10" t="s">
        <v>322</v>
      </c>
      <c r="D39" s="10" t="s">
        <v>340</v>
      </c>
      <c r="E39" s="10" t="s">
        <v>393</v>
      </c>
      <c r="F39" s="10">
        <f t="shared" si="1"/>
        <v>100</v>
      </c>
      <c r="G39" s="12">
        <f t="shared" si="0"/>
        <v>530</v>
      </c>
      <c r="H39" s="20">
        <v>42990</v>
      </c>
      <c r="I39" s="7">
        <v>1</v>
      </c>
      <c r="J39" s="7">
        <v>5.5</v>
      </c>
      <c r="K39" s="38">
        <v>32</v>
      </c>
    </row>
    <row r="40" spans="1:11" ht="15.75" x14ac:dyDescent="0.25">
      <c r="A40" s="58">
        <v>90</v>
      </c>
      <c r="B40" s="65" t="s">
        <v>323</v>
      </c>
      <c r="C40" s="10" t="s">
        <v>324</v>
      </c>
      <c r="D40" s="10" t="s">
        <v>341</v>
      </c>
      <c r="E40" s="10" t="s">
        <v>341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325</v>
      </c>
      <c r="C41" s="10" t="s">
        <v>326</v>
      </c>
      <c r="D41" s="10" t="s">
        <v>90</v>
      </c>
      <c r="E41" s="10" t="s">
        <v>90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328</v>
      </c>
      <c r="C42" s="11" t="s">
        <v>329</v>
      </c>
      <c r="D42" s="11" t="s">
        <v>358</v>
      </c>
      <c r="E42" s="11" t="s">
        <v>358</v>
      </c>
      <c r="F42" s="11">
        <f t="shared" si="1"/>
        <v>0</v>
      </c>
      <c r="G42" s="13">
        <f t="shared" si="0"/>
        <v>0</v>
      </c>
      <c r="H42" s="15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330</v>
      </c>
      <c r="B43" s="43" t="s">
        <v>331</v>
      </c>
      <c r="C43" s="11" t="s">
        <v>332</v>
      </c>
      <c r="D43" s="11" t="s">
        <v>333</v>
      </c>
      <c r="E43" s="11" t="s">
        <v>333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59"/>
      <c r="B44" s="60" t="s">
        <v>76</v>
      </c>
      <c r="C44" s="29"/>
      <c r="D44" s="29"/>
      <c r="E44" s="29"/>
      <c r="F44" s="30"/>
      <c r="G44" s="61">
        <f>SUM(G3:G43)</f>
        <v>29998</v>
      </c>
      <c r="H44" s="29"/>
      <c r="I44" s="29"/>
      <c r="J44" s="29"/>
      <c r="K44" s="30"/>
    </row>
    <row r="46" spans="1:11" ht="59.25" x14ac:dyDescent="0.75">
      <c r="A46" s="34" t="s">
        <v>455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E29" sqref="E29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464</v>
      </c>
      <c r="B1" s="2"/>
      <c r="C1" s="35"/>
      <c r="D1" s="36"/>
      <c r="E1" s="3"/>
      <c r="F1" s="2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77</v>
      </c>
      <c r="C3" s="10" t="s">
        <v>78</v>
      </c>
      <c r="D3" s="10" t="s">
        <v>338</v>
      </c>
      <c r="E3" s="10" t="s">
        <v>338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79</v>
      </c>
      <c r="C4" s="10" t="s">
        <v>80</v>
      </c>
      <c r="D4" s="10" t="s">
        <v>418</v>
      </c>
      <c r="E4" s="10" t="s">
        <v>492</v>
      </c>
      <c r="F4" s="10">
        <f>E4-D4</f>
        <v>1055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79</v>
      </c>
      <c r="C5" s="40" t="s">
        <v>81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82</v>
      </c>
      <c r="C6" s="10" t="s">
        <v>83</v>
      </c>
      <c r="D6" s="10" t="s">
        <v>448</v>
      </c>
      <c r="E6" s="10" t="s">
        <v>465</v>
      </c>
      <c r="F6" s="10">
        <f t="shared" ref="F6:F29" si="0">E6-D6</f>
        <v>112</v>
      </c>
      <c r="G6" s="12">
        <f t="shared" ref="G6:G28" si="1">F6*$I$1</f>
        <v>593.6</v>
      </c>
      <c r="H6" s="20">
        <v>43004</v>
      </c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84</v>
      </c>
      <c r="C7" s="10" t="s">
        <v>85</v>
      </c>
      <c r="D7" s="10" t="s">
        <v>345</v>
      </c>
      <c r="E7" s="10" t="s">
        <v>345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86</v>
      </c>
      <c r="C8" s="10" t="s">
        <v>87</v>
      </c>
      <c r="D8" s="10" t="s">
        <v>431</v>
      </c>
      <c r="E8" s="10" t="s">
        <v>431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88</v>
      </c>
      <c r="C9" s="10" t="s">
        <v>89</v>
      </c>
      <c r="D9" s="10" t="s">
        <v>369</v>
      </c>
      <c r="E9" s="10" t="s">
        <v>369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91</v>
      </c>
      <c r="C10" s="10" t="s">
        <v>92</v>
      </c>
      <c r="D10" s="10" t="s">
        <v>382</v>
      </c>
      <c r="E10" s="10" t="s">
        <v>382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93</v>
      </c>
      <c r="B11" s="17" t="s">
        <v>94</v>
      </c>
      <c r="C11" s="10" t="s">
        <v>95</v>
      </c>
      <c r="D11" s="10" t="s">
        <v>432</v>
      </c>
      <c r="E11" s="10" t="s">
        <v>432</v>
      </c>
      <c r="F11" s="10">
        <f t="shared" si="0"/>
        <v>0</v>
      </c>
      <c r="G11" s="12">
        <f t="shared" si="1"/>
        <v>0</v>
      </c>
      <c r="H11" s="20"/>
      <c r="I11" s="7">
        <v>1</v>
      </c>
      <c r="J11" s="7">
        <v>8</v>
      </c>
      <c r="K11" s="38">
        <v>40</v>
      </c>
    </row>
    <row r="12" spans="1:11" ht="15.75" x14ac:dyDescent="0.25">
      <c r="A12" s="16" t="s">
        <v>96</v>
      </c>
      <c r="B12" s="17" t="s">
        <v>97</v>
      </c>
      <c r="C12" s="10" t="s">
        <v>98</v>
      </c>
      <c r="D12" s="10" t="s">
        <v>393</v>
      </c>
      <c r="E12" s="10" t="s">
        <v>393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99</v>
      </c>
      <c r="C13" s="10" t="s">
        <v>100</v>
      </c>
      <c r="D13" s="10" t="s">
        <v>433</v>
      </c>
      <c r="E13" s="10" t="s">
        <v>430</v>
      </c>
      <c r="F13" s="10">
        <f t="shared" si="0"/>
        <v>200</v>
      </c>
      <c r="G13" s="12">
        <f t="shared" si="1"/>
        <v>1060</v>
      </c>
      <c r="H13" s="41">
        <v>42989</v>
      </c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101</v>
      </c>
      <c r="C14" s="10" t="s">
        <v>102</v>
      </c>
      <c r="D14" s="10" t="s">
        <v>344</v>
      </c>
      <c r="E14" s="10" t="s">
        <v>344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103</v>
      </c>
      <c r="C15" s="10" t="s">
        <v>104</v>
      </c>
      <c r="D15" s="10" t="s">
        <v>394</v>
      </c>
      <c r="E15" s="10" t="s">
        <v>394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105</v>
      </c>
      <c r="C16" s="10" t="s">
        <v>106</v>
      </c>
      <c r="D16" s="10" t="s">
        <v>400</v>
      </c>
      <c r="E16" s="10" t="s">
        <v>400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107</v>
      </c>
      <c r="C17" s="10" t="s">
        <v>108</v>
      </c>
      <c r="D17" s="10" t="s">
        <v>434</v>
      </c>
      <c r="E17" s="10" t="s">
        <v>466</v>
      </c>
      <c r="F17" s="10">
        <f t="shared" si="0"/>
        <v>500</v>
      </c>
      <c r="G17" s="12">
        <f t="shared" si="1"/>
        <v>2650</v>
      </c>
      <c r="H17" s="41">
        <v>42997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109</v>
      </c>
      <c r="C18" s="10" t="s">
        <v>110</v>
      </c>
      <c r="D18" s="10" t="s">
        <v>435</v>
      </c>
      <c r="E18" s="10" t="s">
        <v>428</v>
      </c>
      <c r="F18" s="10">
        <f t="shared" si="0"/>
        <v>300</v>
      </c>
      <c r="G18" s="12">
        <f t="shared" si="1"/>
        <v>1590</v>
      </c>
      <c r="H18" s="20">
        <v>42986</v>
      </c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111</v>
      </c>
      <c r="C19" s="10" t="s">
        <v>112</v>
      </c>
      <c r="D19" s="10" t="s">
        <v>352</v>
      </c>
      <c r="E19" s="10" t="s">
        <v>352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113</v>
      </c>
      <c r="C20" s="10" t="s">
        <v>114</v>
      </c>
      <c r="D20" s="10" t="s">
        <v>449</v>
      </c>
      <c r="E20" s="10" t="s">
        <v>449</v>
      </c>
      <c r="F20" s="10">
        <f t="shared" si="0"/>
        <v>0</v>
      </c>
      <c r="G20" s="12">
        <f>F20*$I$1</f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115</v>
      </c>
      <c r="C21" s="10" t="s">
        <v>116</v>
      </c>
      <c r="D21" s="10" t="s">
        <v>117</v>
      </c>
      <c r="E21" s="10" t="s">
        <v>117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118</v>
      </c>
      <c r="C22" s="10" t="s">
        <v>119</v>
      </c>
      <c r="D22" s="10" t="s">
        <v>90</v>
      </c>
      <c r="E22" s="10" t="s">
        <v>90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103</v>
      </c>
      <c r="C23" s="10" t="s">
        <v>120</v>
      </c>
      <c r="D23" s="10" t="s">
        <v>362</v>
      </c>
      <c r="E23" s="10" t="s">
        <v>362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121</v>
      </c>
      <c r="C24" s="10" t="s">
        <v>122</v>
      </c>
      <c r="D24" s="10" t="s">
        <v>403</v>
      </c>
      <c r="E24" s="10" t="s">
        <v>403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123</v>
      </c>
      <c r="C25" s="10" t="s">
        <v>124</v>
      </c>
      <c r="D25" s="10" t="s">
        <v>395</v>
      </c>
      <c r="E25" s="10" t="s">
        <v>395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125</v>
      </c>
      <c r="C26" s="10" t="s">
        <v>126</v>
      </c>
      <c r="D26" s="10" t="s">
        <v>396</v>
      </c>
      <c r="E26" s="10" t="s">
        <v>396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21</v>
      </c>
      <c r="C27" s="10" t="s">
        <v>127</v>
      </c>
      <c r="D27" s="10" t="s">
        <v>414</v>
      </c>
      <c r="E27" s="10" t="s">
        <v>467</v>
      </c>
      <c r="F27" s="10">
        <f t="shared" si="0"/>
        <v>1300</v>
      </c>
      <c r="G27" s="12">
        <f t="shared" si="1"/>
        <v>6890</v>
      </c>
      <c r="H27" s="20">
        <v>42996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339</v>
      </c>
      <c r="C28" s="10" t="s">
        <v>128</v>
      </c>
      <c r="D28" s="10" t="s">
        <v>384</v>
      </c>
      <c r="E28" s="10" t="s">
        <v>487</v>
      </c>
      <c r="F28" s="10">
        <f t="shared" si="0"/>
        <v>2198</v>
      </c>
      <c r="G28" s="12">
        <f t="shared" si="1"/>
        <v>11649.4</v>
      </c>
      <c r="H28" s="41">
        <v>42993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129</v>
      </c>
      <c r="C29" s="10" t="s">
        <v>130</v>
      </c>
      <c r="D29" s="10" t="s">
        <v>346</v>
      </c>
      <c r="E29" s="10" t="s">
        <v>346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129</v>
      </c>
      <c r="C30" s="40" t="s">
        <v>81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131</v>
      </c>
      <c r="C31" s="10" t="s">
        <v>132</v>
      </c>
      <c r="D31" s="10" t="s">
        <v>361</v>
      </c>
      <c r="E31" s="10" t="s">
        <v>468</v>
      </c>
      <c r="F31" s="10">
        <f t="shared" ref="F31:F40" si="2">E31-D31</f>
        <v>6900</v>
      </c>
      <c r="G31" s="12">
        <f t="shared" ref="G31:G40" si="3">F31*$I$1</f>
        <v>36570</v>
      </c>
      <c r="H31" s="20">
        <v>43000</v>
      </c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133</v>
      </c>
      <c r="C32" s="10" t="s">
        <v>134</v>
      </c>
      <c r="D32" s="10" t="s">
        <v>73</v>
      </c>
      <c r="E32" s="10" t="s">
        <v>73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135</v>
      </c>
      <c r="C33" s="10" t="s">
        <v>136</v>
      </c>
      <c r="D33" s="10" t="s">
        <v>358</v>
      </c>
      <c r="E33" s="10" t="s">
        <v>358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137</v>
      </c>
      <c r="C34" s="10" t="s">
        <v>138</v>
      </c>
      <c r="D34" s="10" t="s">
        <v>398</v>
      </c>
      <c r="E34" s="10" t="s">
        <v>398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139</v>
      </c>
      <c r="C35" s="10" t="s">
        <v>140</v>
      </c>
      <c r="D35" s="10" t="s">
        <v>436</v>
      </c>
      <c r="E35" s="10" t="s">
        <v>436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141</v>
      </c>
      <c r="C36" s="10" t="s">
        <v>142</v>
      </c>
      <c r="D36" s="10" t="s">
        <v>397</v>
      </c>
      <c r="E36" s="10" t="s">
        <v>488</v>
      </c>
      <c r="F36" s="10">
        <f t="shared" si="2"/>
        <v>1111</v>
      </c>
      <c r="G36" s="12">
        <f t="shared" si="3"/>
        <v>5888.3</v>
      </c>
      <c r="H36" s="20">
        <v>42998</v>
      </c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143</v>
      </c>
      <c r="C37" s="10" t="s">
        <v>144</v>
      </c>
      <c r="D37" s="10" t="s">
        <v>360</v>
      </c>
      <c r="E37" s="10" t="s">
        <v>360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145</v>
      </c>
      <c r="C38" s="10" t="s">
        <v>146</v>
      </c>
      <c r="D38" s="10" t="s">
        <v>342</v>
      </c>
      <c r="E38" s="10" t="s">
        <v>342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148</v>
      </c>
      <c r="C39" s="10" t="s">
        <v>149</v>
      </c>
      <c r="D39" s="10" t="s">
        <v>363</v>
      </c>
      <c r="E39" s="10" t="s">
        <v>363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150</v>
      </c>
      <c r="C40" s="9" t="s">
        <v>151</v>
      </c>
      <c r="D40" s="9" t="s">
        <v>349</v>
      </c>
      <c r="E40" s="9" t="s">
        <v>349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76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455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workbookViewId="0">
      <selection activeCell="H6" sqref="H6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469</v>
      </c>
      <c r="B1" s="2"/>
      <c r="C1" s="3"/>
      <c r="D1" s="3"/>
      <c r="E1" s="3"/>
      <c r="F1" s="2"/>
      <c r="G1" s="3"/>
      <c r="I1" s="66">
        <v>5.3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152</v>
      </c>
      <c r="J2" s="7" t="s">
        <v>9</v>
      </c>
      <c r="K2" s="50" t="s">
        <v>153</v>
      </c>
    </row>
    <row r="3" spans="1:11" ht="15.75" x14ac:dyDescent="0.25">
      <c r="A3" s="5">
        <v>111</v>
      </c>
      <c r="B3" s="8" t="s">
        <v>154</v>
      </c>
      <c r="C3" s="9" t="s">
        <v>155</v>
      </c>
      <c r="D3" s="9" t="s">
        <v>379</v>
      </c>
      <c r="E3" s="9" t="s">
        <v>379</v>
      </c>
      <c r="F3" s="11">
        <f t="shared" ref="F3:F47" si="0">E3-D3</f>
        <v>0</v>
      </c>
      <c r="G3" s="13">
        <f t="shared" ref="G3:G47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156</v>
      </c>
      <c r="C4" s="9" t="s">
        <v>157</v>
      </c>
      <c r="D4" s="9" t="s">
        <v>353</v>
      </c>
      <c r="E4" s="9" t="s">
        <v>353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63" t="s">
        <v>159</v>
      </c>
      <c r="C5" s="10" t="s">
        <v>160</v>
      </c>
      <c r="D5" s="10" t="s">
        <v>362</v>
      </c>
      <c r="E5" s="10" t="s">
        <v>491</v>
      </c>
      <c r="F5" s="10">
        <f t="shared" si="0"/>
        <v>600</v>
      </c>
      <c r="G5" s="12">
        <f t="shared" si="1"/>
        <v>3180</v>
      </c>
      <c r="H5" s="19">
        <v>43008</v>
      </c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64" t="s">
        <v>161</v>
      </c>
      <c r="C6" s="10" t="s">
        <v>162</v>
      </c>
      <c r="D6" s="10" t="s">
        <v>147</v>
      </c>
      <c r="E6" s="10" t="s">
        <v>147</v>
      </c>
      <c r="F6" s="10">
        <f t="shared" si="0"/>
        <v>0</v>
      </c>
      <c r="G6" s="12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163</v>
      </c>
      <c r="C7" s="10" t="s">
        <v>164</v>
      </c>
      <c r="D7" s="10" t="s">
        <v>416</v>
      </c>
      <c r="E7" s="10" t="s">
        <v>471</v>
      </c>
      <c r="F7" s="10">
        <f t="shared" si="0"/>
        <v>400</v>
      </c>
      <c r="G7" s="12">
        <f t="shared" si="1"/>
        <v>2120</v>
      </c>
      <c r="H7" s="15">
        <v>42996</v>
      </c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165</v>
      </c>
      <c r="C8" s="10" t="s">
        <v>166</v>
      </c>
      <c r="D8" s="10" t="s">
        <v>450</v>
      </c>
      <c r="E8" s="10" t="s">
        <v>450</v>
      </c>
      <c r="F8" s="10">
        <f t="shared" si="0"/>
        <v>0</v>
      </c>
      <c r="G8" s="12">
        <f t="shared" si="1"/>
        <v>0</v>
      </c>
      <c r="H8" s="18"/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167</v>
      </c>
      <c r="C9" s="10" t="s">
        <v>168</v>
      </c>
      <c r="D9" s="10" t="s">
        <v>169</v>
      </c>
      <c r="E9" s="10" t="s">
        <v>169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170</v>
      </c>
      <c r="C10" s="10" t="s">
        <v>171</v>
      </c>
      <c r="D10" s="10" t="s">
        <v>404</v>
      </c>
      <c r="E10" s="10" t="s">
        <v>404</v>
      </c>
      <c r="F10" s="10">
        <f t="shared" si="0"/>
        <v>0</v>
      </c>
      <c r="G10" s="12">
        <f t="shared" si="1"/>
        <v>0</v>
      </c>
      <c r="H10" s="18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172</v>
      </c>
      <c r="C11" s="10" t="s">
        <v>173</v>
      </c>
      <c r="D11" s="10" t="s">
        <v>394</v>
      </c>
      <c r="E11" s="10" t="s">
        <v>472</v>
      </c>
      <c r="F11" s="10">
        <f t="shared" si="0"/>
        <v>300</v>
      </c>
      <c r="G11" s="12">
        <f t="shared" si="1"/>
        <v>1590</v>
      </c>
      <c r="H11" s="15">
        <v>43005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174</v>
      </c>
      <c r="C12" s="10" t="s">
        <v>175</v>
      </c>
      <c r="D12" s="10" t="s">
        <v>371</v>
      </c>
      <c r="E12" s="10" t="s">
        <v>371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176</v>
      </c>
      <c r="C13" s="10" t="s">
        <v>177</v>
      </c>
      <c r="D13" s="10" t="s">
        <v>158</v>
      </c>
      <c r="E13" s="10" t="s">
        <v>158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366</v>
      </c>
      <c r="C14" s="10" t="s">
        <v>178</v>
      </c>
      <c r="D14" s="10" t="s">
        <v>405</v>
      </c>
      <c r="E14" s="10" t="s">
        <v>405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179</v>
      </c>
      <c r="C15" s="10" t="s">
        <v>180</v>
      </c>
      <c r="D15" s="10" t="s">
        <v>350</v>
      </c>
      <c r="E15" s="10" t="s">
        <v>350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181</v>
      </c>
      <c r="C16" s="10" t="s">
        <v>182</v>
      </c>
      <c r="D16" s="10" t="s">
        <v>374</v>
      </c>
      <c r="E16" s="10" t="s">
        <v>374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183</v>
      </c>
      <c r="C17" s="10" t="s">
        <v>184</v>
      </c>
      <c r="D17" s="10" t="s">
        <v>48</v>
      </c>
      <c r="E17" s="10" t="s">
        <v>48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185</v>
      </c>
      <c r="C18" s="10" t="s">
        <v>186</v>
      </c>
      <c r="D18" s="10" t="s">
        <v>473</v>
      </c>
      <c r="E18" s="10" t="s">
        <v>473</v>
      </c>
      <c r="F18" s="10">
        <f t="shared" si="0"/>
        <v>0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185</v>
      </c>
      <c r="C19" s="40" t="s">
        <v>81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187</v>
      </c>
      <c r="C20" s="10" t="s">
        <v>188</v>
      </c>
      <c r="D20" s="10" t="s">
        <v>372</v>
      </c>
      <c r="E20" s="10" t="s">
        <v>489</v>
      </c>
      <c r="F20" s="10">
        <f t="shared" si="0"/>
        <v>660</v>
      </c>
      <c r="G20" s="12">
        <f t="shared" si="1"/>
        <v>3498</v>
      </c>
      <c r="H20" s="15">
        <v>42983</v>
      </c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189</v>
      </c>
      <c r="C21" s="10" t="s">
        <v>190</v>
      </c>
      <c r="D21" s="10" t="s">
        <v>380</v>
      </c>
      <c r="E21" s="10" t="s">
        <v>380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191</v>
      </c>
      <c r="C22" s="10" t="s">
        <v>192</v>
      </c>
      <c r="D22" s="10" t="s">
        <v>52</v>
      </c>
      <c r="E22" s="10" t="s">
        <v>474</v>
      </c>
      <c r="F22" s="10">
        <f t="shared" si="0"/>
        <v>800</v>
      </c>
      <c r="G22" s="12">
        <f t="shared" si="1"/>
        <v>4240</v>
      </c>
      <c r="H22" s="14">
        <v>42999</v>
      </c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193</v>
      </c>
      <c r="C23" s="10" t="s">
        <v>194</v>
      </c>
      <c r="D23" s="10" t="s">
        <v>438</v>
      </c>
      <c r="E23" s="10" t="s">
        <v>415</v>
      </c>
      <c r="F23" s="10">
        <f t="shared" si="0"/>
        <v>200</v>
      </c>
      <c r="G23" s="12">
        <f t="shared" si="1"/>
        <v>1060</v>
      </c>
      <c r="H23" s="15">
        <v>42992</v>
      </c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195</v>
      </c>
      <c r="C24" s="10" t="s">
        <v>196</v>
      </c>
      <c r="D24" s="10" t="s">
        <v>393</v>
      </c>
      <c r="E24" s="10" t="s">
        <v>475</v>
      </c>
      <c r="F24" s="10">
        <f t="shared" si="0"/>
        <v>400</v>
      </c>
      <c r="G24" s="12">
        <f t="shared" si="1"/>
        <v>2120</v>
      </c>
      <c r="H24" s="15">
        <v>42990</v>
      </c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197</v>
      </c>
      <c r="C25" s="10" t="s">
        <v>198</v>
      </c>
      <c r="D25" s="10" t="s">
        <v>34</v>
      </c>
      <c r="E25" s="10" t="s">
        <v>34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199</v>
      </c>
      <c r="C26" s="10" t="s">
        <v>200</v>
      </c>
      <c r="D26" s="10" t="s">
        <v>201</v>
      </c>
      <c r="E26" s="10" t="s">
        <v>201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19</v>
      </c>
      <c r="C27" s="10" t="s">
        <v>202</v>
      </c>
      <c r="D27" s="10" t="s">
        <v>374</v>
      </c>
      <c r="E27" s="10" t="s">
        <v>374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203</v>
      </c>
      <c r="C28" s="10" t="s">
        <v>204</v>
      </c>
      <c r="D28" s="10" t="s">
        <v>205</v>
      </c>
      <c r="E28" s="10" t="s">
        <v>205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206</v>
      </c>
      <c r="C29" s="10" t="s">
        <v>207</v>
      </c>
      <c r="D29" s="10" t="s">
        <v>439</v>
      </c>
      <c r="E29" s="10" t="s">
        <v>476</v>
      </c>
      <c r="F29" s="10">
        <f t="shared" si="0"/>
        <v>800</v>
      </c>
      <c r="G29" s="12">
        <f t="shared" si="1"/>
        <v>4240</v>
      </c>
      <c r="H29" s="15">
        <v>42991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208</v>
      </c>
      <c r="C30" s="10" t="s">
        <v>209</v>
      </c>
      <c r="D30" s="10" t="s">
        <v>440</v>
      </c>
      <c r="E30" s="10" t="s">
        <v>477</v>
      </c>
      <c r="F30" s="10">
        <f t="shared" si="0"/>
        <v>700</v>
      </c>
      <c r="G30" s="12">
        <f t="shared" si="1"/>
        <v>3710</v>
      </c>
      <c r="H30" s="15">
        <v>42998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210</v>
      </c>
      <c r="C31" s="10" t="s">
        <v>211</v>
      </c>
      <c r="D31" s="10" t="s">
        <v>392</v>
      </c>
      <c r="E31" s="10" t="s">
        <v>392</v>
      </c>
      <c r="F31" s="10">
        <f t="shared" si="0"/>
        <v>0</v>
      </c>
      <c r="G31" s="12">
        <f t="shared" si="1"/>
        <v>0</v>
      </c>
      <c r="H31" s="15"/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212</v>
      </c>
      <c r="C32" s="10" t="s">
        <v>213</v>
      </c>
      <c r="D32" s="10" t="s">
        <v>368</v>
      </c>
      <c r="E32" s="10" t="s">
        <v>368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214</v>
      </c>
      <c r="C33" s="10" t="s">
        <v>215</v>
      </c>
      <c r="D33" s="10" t="s">
        <v>351</v>
      </c>
      <c r="E33" s="10" t="s">
        <v>351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216</v>
      </c>
      <c r="C34" s="10" t="s">
        <v>217</v>
      </c>
      <c r="D34" s="10" t="s">
        <v>34</v>
      </c>
      <c r="E34" s="10" t="s">
        <v>34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218</v>
      </c>
      <c r="C35" s="10" t="s">
        <v>219</v>
      </c>
      <c r="D35" s="10" t="s">
        <v>441</v>
      </c>
      <c r="E35" s="10" t="s">
        <v>413</v>
      </c>
      <c r="F35" s="10">
        <f t="shared" si="0"/>
        <v>400</v>
      </c>
      <c r="G35" s="12">
        <f t="shared" si="1"/>
        <v>2120</v>
      </c>
      <c r="H35" s="18">
        <v>43003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220</v>
      </c>
      <c r="C36" s="10" t="s">
        <v>221</v>
      </c>
      <c r="D36" s="10" t="s">
        <v>417</v>
      </c>
      <c r="E36" s="10" t="s">
        <v>417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222</v>
      </c>
      <c r="C37" s="10" t="s">
        <v>223</v>
      </c>
      <c r="D37" s="10" t="s">
        <v>362</v>
      </c>
      <c r="E37" s="10" t="s">
        <v>362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224</v>
      </c>
      <c r="C38" s="10" t="s">
        <v>225</v>
      </c>
      <c r="D38" s="10" t="s">
        <v>383</v>
      </c>
      <c r="E38" s="10" t="s">
        <v>383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226</v>
      </c>
      <c r="C39" s="10" t="s">
        <v>227</v>
      </c>
      <c r="D39" s="10" t="s">
        <v>370</v>
      </c>
      <c r="E39" s="10" t="s">
        <v>463</v>
      </c>
      <c r="F39" s="10">
        <f t="shared" si="0"/>
        <v>300</v>
      </c>
      <c r="G39" s="12">
        <f t="shared" si="1"/>
        <v>1590</v>
      </c>
      <c r="H39" s="18">
        <v>43000</v>
      </c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228</v>
      </c>
      <c r="C40" s="10" t="s">
        <v>229</v>
      </c>
      <c r="D40" s="10" t="s">
        <v>367</v>
      </c>
      <c r="E40" s="10" t="s">
        <v>367</v>
      </c>
      <c r="F40" s="10">
        <f t="shared" si="0"/>
        <v>0</v>
      </c>
      <c r="G40" s="12">
        <f t="shared" si="1"/>
        <v>0</v>
      </c>
      <c r="H40" s="18"/>
      <c r="I40" s="7">
        <v>1</v>
      </c>
      <c r="J40" s="7">
        <v>4</v>
      </c>
      <c r="K40" s="38">
        <v>25</v>
      </c>
    </row>
    <row r="41" spans="1:11" ht="15.75" x14ac:dyDescent="0.25">
      <c r="A41" s="16">
        <v>193</v>
      </c>
      <c r="B41" s="17" t="s">
        <v>230</v>
      </c>
      <c r="C41" s="10" t="s">
        <v>231</v>
      </c>
      <c r="D41" s="10" t="s">
        <v>364</v>
      </c>
      <c r="E41" s="10" t="s">
        <v>364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232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233</v>
      </c>
      <c r="C43" s="10" t="s">
        <v>234</v>
      </c>
      <c r="D43" s="10" t="s">
        <v>235</v>
      </c>
      <c r="E43" s="10" t="s">
        <v>235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236</v>
      </c>
      <c r="C44" s="10" t="s">
        <v>237</v>
      </c>
      <c r="D44" s="10" t="s">
        <v>451</v>
      </c>
      <c r="E44" s="10" t="s">
        <v>490</v>
      </c>
      <c r="F44" s="10">
        <f t="shared" si="0"/>
        <v>905</v>
      </c>
      <c r="G44" s="12">
        <f t="shared" si="1"/>
        <v>4796.5</v>
      </c>
      <c r="H44" s="18">
        <v>43005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238</v>
      </c>
      <c r="C45" s="10" t="s">
        <v>239</v>
      </c>
      <c r="D45" s="10" t="s">
        <v>442</v>
      </c>
      <c r="E45" s="10" t="s">
        <v>478</v>
      </c>
      <c r="F45" s="10">
        <f t="shared" si="0"/>
        <v>200</v>
      </c>
      <c r="G45" s="12">
        <f t="shared" si="1"/>
        <v>1060</v>
      </c>
      <c r="H45" s="18">
        <v>43000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375</v>
      </c>
      <c r="C46" s="10" t="s">
        <v>376</v>
      </c>
      <c r="D46" s="10" t="s">
        <v>377</v>
      </c>
      <c r="E46" s="10" t="s">
        <v>479</v>
      </c>
      <c r="F46" s="10">
        <f t="shared" si="0"/>
        <v>582</v>
      </c>
      <c r="G46" s="12">
        <f t="shared" si="1"/>
        <v>3084.6</v>
      </c>
      <c r="H46" s="18">
        <v>43008</v>
      </c>
      <c r="I46" s="7">
        <v>1</v>
      </c>
      <c r="J46" s="51"/>
      <c r="K46" s="7"/>
    </row>
    <row r="47" spans="1:11" ht="15.75" x14ac:dyDescent="0.25">
      <c r="A47" s="16"/>
      <c r="B47" s="17" t="s">
        <v>240</v>
      </c>
      <c r="C47" s="10" t="s">
        <v>241</v>
      </c>
      <c r="D47" s="10" t="s">
        <v>378</v>
      </c>
      <c r="E47" s="10" t="s">
        <v>378</v>
      </c>
      <c r="F47" s="10">
        <f t="shared" si="0"/>
        <v>0</v>
      </c>
      <c r="G47" s="12">
        <f t="shared" si="1"/>
        <v>0</v>
      </c>
      <c r="H47" s="62"/>
      <c r="I47" s="7">
        <v>1</v>
      </c>
      <c r="J47" s="51"/>
      <c r="K47" s="7"/>
    </row>
    <row r="48" spans="1:11" ht="15.75" x14ac:dyDescent="0.25">
      <c r="A48" s="22"/>
      <c r="B48" s="53" t="s">
        <v>76</v>
      </c>
      <c r="C48" s="54"/>
      <c r="D48" s="54"/>
      <c r="E48" s="54"/>
      <c r="F48" s="55"/>
      <c r="G48" s="46">
        <f>SUM(G4:G47)</f>
        <v>38409.1</v>
      </c>
      <c r="H48" s="56"/>
      <c r="I48" s="29"/>
      <c r="J48" s="57"/>
      <c r="K48" s="30"/>
    </row>
    <row r="49" spans="1:5" ht="59.25" x14ac:dyDescent="0.75">
      <c r="A49" s="34" t="s">
        <v>470</v>
      </c>
      <c r="C49" s="33"/>
      <c r="D49" s="33"/>
      <c r="E49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2017-10-05T10:12:11Z</dcterms:modified>
</cp:coreProperties>
</file>